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5. Agriculture and Landuse\"/>
    </mc:Choice>
  </mc:AlternateContent>
  <bookViews>
    <workbookView xWindow="0" yWindow="0" windowWidth="28800" windowHeight="12015"/>
  </bookViews>
  <sheets>
    <sheet name="5.1.3" sheetId="1" r:id="rId1"/>
  </sheets>
  <calcPr calcId="152511"/>
</workbook>
</file>

<file path=xl/calcChain.xml><?xml version="1.0" encoding="utf-8"?>
<calcChain xmlns="http://schemas.openxmlformats.org/spreadsheetml/2006/main">
  <c r="AA25" i="1" l="1"/>
  <c r="Z25" i="1"/>
  <c r="Y25" i="1"/>
  <c r="X25" i="1"/>
  <c r="W18" i="1"/>
  <c r="W12" i="1"/>
  <c r="W6" i="1"/>
  <c r="W25" i="1" s="1"/>
  <c r="V6" i="1"/>
  <c r="V25" i="1" s="1"/>
</calcChain>
</file>

<file path=xl/sharedStrings.xml><?xml version="1.0" encoding="utf-8"?>
<sst xmlns="http://schemas.openxmlformats.org/spreadsheetml/2006/main" count="126" uniqueCount="41">
  <si>
    <t>(Volume in MT)</t>
  </si>
  <si>
    <t>Dzongkhag</t>
  </si>
  <si>
    <t>2018/2019</t>
  </si>
  <si>
    <t>Suphala</t>
  </si>
  <si>
    <t>Urea</t>
  </si>
  <si>
    <t>Single super phosphate</t>
  </si>
  <si>
    <t>Muriate potash</t>
  </si>
  <si>
    <t>Bone meal</t>
  </si>
  <si>
    <t>Borax</t>
  </si>
  <si>
    <t>Calcium Ammonium Nitrate (CAN)</t>
  </si>
  <si>
    <t>Diammonium phosphate
(DAP)</t>
  </si>
  <si>
    <t>Bumthang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</si>
  <si>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</si>
  <si>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</si>
  <si>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</si>
  <si>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</si>
  <si>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</si>
  <si>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</si>
  <si>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</si>
  <si>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</si>
  <si>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</si>
  <si>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Samtse</t>
  </si>
  <si>
    <t>Sarpang</t>
  </si>
  <si>
    <t>Samdrup Jongkhar</t>
  </si>
  <si>
    <t>Thimphu</t>
  </si>
  <si>
    <t>Trashigang</t>
  </si>
  <si>
    <t>Tashi Yangtse</t>
  </si>
  <si>
    <t>Trongsa</t>
  </si>
  <si>
    <t>Tsirang</t>
  </si>
  <si>
    <t>Wangdue Phodrang</t>
  </si>
  <si>
    <t>Zhemgang</t>
  </si>
  <si>
    <t>Total</t>
  </si>
  <si>
    <t>2019/2020</t>
  </si>
  <si>
    <t>2020/2021</t>
  </si>
  <si>
    <t>Diammonium phosphate (DAP)</t>
  </si>
  <si>
    <t>2021/2022</t>
  </si>
  <si>
    <t>0.00.25</t>
  </si>
  <si>
    <t>0.00</t>
  </si>
  <si>
    <t>10.006.0.002</t>
  </si>
  <si>
    <t>Table 5.1.3:  Distribution of Fertilizer by Dzongkhag, 2018/2019 - 2021/2022</t>
  </si>
  <si>
    <t>Source: National Plant Protection Centre, Department of Agriculture, MoAL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</si>
</sst>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0;[Red]#,##0.00"/>
  </numFmts>
  <fonts count="9" x14ac:knownFonts="1">
    <font>
      <sz val="11"/>
      <color theme="1"/>
      <name val="Calibri"/>
      <scheme val="minor"/>
    </font>
    <font>
      <sz val="10"/>
      <color theme="1"/>
      <name val="Sylfaen"/>
      <family val="1"/>
    </font>
    <font>
      <b/>
      <sz val="10"/>
      <color rgb="FF000000"/>
      <name val="Sylfaen"/>
      <family val="1"/>
    </font>
    <font>
      <b/>
      <sz val="10"/>
      <color theme="1"/>
      <name val="Sylfaen"/>
      <family val="1"/>
    </font>
    <font>
      <sz val="10"/>
      <color rgb="FF000000"/>
      <name val="Sylfaen"/>
      <family val="1"/>
    </font>
    <font>
      <sz val="10"/>
      <name val="Sylfaen"/>
      <family val="1"/>
    </font>
    <font>
      <i/>
      <sz val="9"/>
      <color theme="1"/>
      <name val="Sylfaen"/>
      <family val="1"/>
    </font>
    <font>
      <b/>
      <sz val="9"/>
      <color rgb="FF000000"/>
      <name val="Sylfaen"/>
      <family val="1"/>
    </font>
    <font>
      <i/>
      <sz val="9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right" vertical="center" shrinkToFit="1"/>
    </xf>
    <xf numFmtId="2" fontId="1" fillId="0" borderId="2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4" fillId="0" borderId="2" xfId="0" quotePrefix="1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43" fontId="2" fillId="0" borderId="3" xfId="0" applyNumberFormat="1" applyFont="1" applyBorder="1" applyAlignment="1">
      <alignment horizontal="right" vertical="center" shrinkToFit="1"/>
    </xf>
    <xf numFmtId="164" fontId="2" fillId="0" borderId="3" xfId="0" applyNumberFormat="1" applyFont="1" applyBorder="1" applyAlignment="1">
      <alignment horizontal="right" vertical="center"/>
    </xf>
    <xf numFmtId="43" fontId="7" fillId="0" borderId="3" xfId="0" applyNumberFormat="1" applyFont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right" vertical="center" textRotation="90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498"/>
  <sheetViews>
    <sheetView showGridLines="0" tabSelected="1" workbookViewId="0">
      <selection activeCell="Z2" sqref="Z2:AA2"/>
    </sheetView>
  </sheetViews>
  <sheetFormatPr defaultColWidth="14.42578125" defaultRowHeight="15" customHeight="1" x14ac:dyDescent="0.25"/>
  <cols>
    <col min="1" max="1" width="17.140625" style="1" customWidth="1"/>
    <col min="2" max="2" width="9.7109375" style="1" customWidth="1"/>
    <col min="3" max="3" width="9.5703125" style="1" customWidth="1"/>
    <col min="4" max="4" width="7.7109375" style="1" customWidth="1"/>
    <col min="5" max="5" width="6.28515625" style="1" customWidth="1"/>
    <col min="6" max="6" width="6.140625" style="1" customWidth="1"/>
    <col min="7" max="7" width="8.5703125" style="1" customWidth="1"/>
    <col min="8" max="8" width="6" style="1" customWidth="1"/>
    <col min="9" max="9" width="8.5703125" style="1" customWidth="1"/>
    <col min="10" max="10" width="9.5703125" style="1" customWidth="1"/>
    <col min="11" max="11" width="9.28515625" style="1" customWidth="1"/>
    <col min="12" max="14" width="8.42578125" style="1" customWidth="1"/>
    <col min="15" max="15" width="6.85546875" style="1" customWidth="1"/>
    <col min="16" max="16" width="10.140625" style="1" customWidth="1"/>
    <col min="17" max="17" width="9.85546875" style="1" customWidth="1"/>
    <col min="18" max="18" width="10.28515625" style="1" customWidth="1"/>
    <col min="19" max="19" width="9.140625" style="1" customWidth="1"/>
    <col min="20" max="20" width="7" style="1" customWidth="1"/>
    <col min="21" max="21" width="6.140625" style="1" customWidth="1"/>
    <col min="22" max="22" width="11.28515625" style="1" bestFit="1" customWidth="1"/>
    <col min="23" max="24" width="13.140625" style="1" bestFit="1" customWidth="1"/>
    <col min="25" max="25" width="11.28515625" style="1" bestFit="1" customWidth="1"/>
    <col min="26" max="26" width="10.140625" style="1" bestFit="1" customWidth="1"/>
    <col min="27" max="27" width="8.28515625" style="1" customWidth="1"/>
    <col min="28" max="28" width="8.85546875" style="1" customWidth="1"/>
    <col min="29" max="16384" width="14.42578125" style="1"/>
  </cols>
  <sheetData>
    <row r="1" spans="1:27" ht="12.75" customHeight="1" x14ac:dyDescent="0.25">
      <c r="A1" s="2" t="s">
        <v>39</v>
      </c>
    </row>
    <row r="2" spans="1:27" ht="12" customHeight="1" x14ac:dyDescent="0.25">
      <c r="B2" s="3"/>
      <c r="C2" s="3"/>
      <c r="D2" s="3"/>
      <c r="G2" s="4"/>
      <c r="V2" s="6"/>
      <c r="W2" s="6"/>
      <c r="X2" s="6"/>
      <c r="Y2" s="6"/>
      <c r="Z2" s="25" t="s">
        <v>0</v>
      </c>
      <c r="AA2" s="25"/>
    </row>
    <row r="3" spans="1:27" ht="24" customHeight="1" x14ac:dyDescent="0.25">
      <c r="A3" s="18" t="s">
        <v>1</v>
      </c>
      <c r="B3" s="22" t="s">
        <v>2</v>
      </c>
      <c r="C3" s="23"/>
      <c r="D3" s="23"/>
      <c r="E3" s="23"/>
      <c r="F3" s="23"/>
      <c r="G3" s="23"/>
      <c r="H3" s="23"/>
      <c r="I3" s="24"/>
      <c r="J3" s="21" t="s">
        <v>32</v>
      </c>
      <c r="K3" s="19"/>
      <c r="L3" s="19"/>
      <c r="M3" s="19"/>
      <c r="N3" s="19"/>
      <c r="O3" s="19"/>
      <c r="P3" s="21" t="s">
        <v>33</v>
      </c>
      <c r="Q3" s="19"/>
      <c r="R3" s="19"/>
      <c r="S3" s="19"/>
      <c r="T3" s="19"/>
      <c r="U3" s="19"/>
      <c r="V3" s="20" t="s">
        <v>35</v>
      </c>
      <c r="W3" s="19"/>
      <c r="X3" s="19"/>
      <c r="Y3" s="19"/>
      <c r="Z3" s="19"/>
      <c r="AA3" s="19"/>
    </row>
    <row r="4" spans="1:27" ht="78.75" customHeight="1" x14ac:dyDescent="0.25">
      <c r="A4" s="19"/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10</v>
      </c>
      <c r="H4" s="17" t="s">
        <v>8</v>
      </c>
      <c r="I4" s="17" t="s">
        <v>9</v>
      </c>
      <c r="J4" s="17" t="s">
        <v>3</v>
      </c>
      <c r="K4" s="17" t="s">
        <v>4</v>
      </c>
      <c r="L4" s="17" t="s">
        <v>5</v>
      </c>
      <c r="M4" s="17" t="s">
        <v>6</v>
      </c>
      <c r="N4" s="17" t="s">
        <v>10</v>
      </c>
      <c r="O4" s="17" t="s">
        <v>8</v>
      </c>
      <c r="P4" s="17" t="s">
        <v>3</v>
      </c>
      <c r="Q4" s="17" t="s">
        <v>4</v>
      </c>
      <c r="R4" s="17" t="s">
        <v>5</v>
      </c>
      <c r="S4" s="17" t="s">
        <v>6</v>
      </c>
      <c r="T4" s="17" t="s">
        <v>8</v>
      </c>
      <c r="U4" s="17" t="s">
        <v>34</v>
      </c>
      <c r="V4" s="17" t="s">
        <v>3</v>
      </c>
      <c r="W4" s="17" t="s">
        <v>4</v>
      </c>
      <c r="X4" s="17" t="s">
        <v>5</v>
      </c>
      <c r="Y4" s="17" t="s">
        <v>6</v>
      </c>
      <c r="Z4" s="17" t="s">
        <v>8</v>
      </c>
      <c r="AA4" s="17" t="s">
        <v>34</v>
      </c>
    </row>
    <row r="5" spans="1:27" ht="17.100000000000001" customHeight="1" x14ac:dyDescent="0.25">
      <c r="A5" s="7" t="s">
        <v>11</v>
      </c>
      <c r="B5" s="8">
        <v>49.94</v>
      </c>
      <c r="C5" s="8">
        <v>146.49</v>
      </c>
      <c r="D5" s="8">
        <v>298.39999999999998</v>
      </c>
      <c r="E5" s="9">
        <v>0</v>
      </c>
      <c r="F5" s="8">
        <v>0.25</v>
      </c>
      <c r="G5" s="9">
        <v>0</v>
      </c>
      <c r="H5" s="9">
        <v>0</v>
      </c>
      <c r="I5" s="9">
        <v>0</v>
      </c>
      <c r="J5" s="8">
        <v>41.4</v>
      </c>
      <c r="K5" s="8">
        <v>143.36000000000001</v>
      </c>
      <c r="L5" s="8">
        <v>280</v>
      </c>
      <c r="M5" s="9">
        <v>0</v>
      </c>
      <c r="N5" s="9">
        <v>0</v>
      </c>
      <c r="O5" s="9">
        <v>0</v>
      </c>
      <c r="P5" s="8">
        <v>52.94</v>
      </c>
      <c r="Q5" s="8">
        <v>199.44</v>
      </c>
      <c r="R5" s="8">
        <v>351.45</v>
      </c>
      <c r="S5" s="8">
        <v>0.35</v>
      </c>
      <c r="T5" s="8">
        <v>0</v>
      </c>
      <c r="U5" s="8">
        <v>0</v>
      </c>
      <c r="V5" s="10">
        <v>5320</v>
      </c>
      <c r="W5" s="10">
        <v>64378.8</v>
      </c>
      <c r="X5" s="10">
        <v>68750</v>
      </c>
      <c r="Y5" s="11">
        <v>0</v>
      </c>
      <c r="Z5" s="11">
        <v>0</v>
      </c>
      <c r="AA5" s="11">
        <v>0</v>
      </c>
    </row>
    <row r="6" spans="1:27" ht="17.100000000000001" customHeight="1" x14ac:dyDescent="0.25">
      <c r="A6" s="7" t="s">
        <v>12</v>
      </c>
      <c r="B6" s="8">
        <v>66.569999999999993</v>
      </c>
      <c r="C6" s="8" t="s">
        <v>38</v>
      </c>
      <c r="D6" s="9">
        <v>0</v>
      </c>
      <c r="E6" s="9">
        <v>0</v>
      </c>
      <c r="F6" s="9">
        <v>0</v>
      </c>
      <c r="G6" s="8">
        <v>1.1499999999999999</v>
      </c>
      <c r="H6" s="8">
        <v>0.02</v>
      </c>
      <c r="I6" s="8" t="s">
        <v>36</v>
      </c>
      <c r="J6" s="8">
        <v>175.45</v>
      </c>
      <c r="K6" s="8">
        <v>117.36</v>
      </c>
      <c r="L6" s="9">
        <v>0</v>
      </c>
      <c r="M6" s="9">
        <v>0</v>
      </c>
      <c r="N6" s="9">
        <v>0</v>
      </c>
      <c r="O6" s="9">
        <v>0</v>
      </c>
      <c r="P6" s="8">
        <v>254.3</v>
      </c>
      <c r="Q6" s="8">
        <v>118.95</v>
      </c>
      <c r="R6" s="8">
        <v>5.0999999999999996</v>
      </c>
      <c r="S6" s="8">
        <v>0.05</v>
      </c>
      <c r="T6" s="8">
        <v>0</v>
      </c>
      <c r="U6" s="8">
        <v>0.09</v>
      </c>
      <c r="V6" s="10">
        <f>89450+1060</f>
        <v>90510</v>
      </c>
      <c r="W6" s="10">
        <f>24165+1130</f>
        <v>25295</v>
      </c>
      <c r="X6" s="12">
        <v>550</v>
      </c>
      <c r="Y6" s="10">
        <v>850</v>
      </c>
      <c r="Z6" s="11" t="s">
        <v>37</v>
      </c>
      <c r="AA6" s="12">
        <v>200</v>
      </c>
    </row>
    <row r="7" spans="1:27" ht="17.100000000000001" customHeight="1" x14ac:dyDescent="0.25">
      <c r="A7" s="7" t="s">
        <v>13</v>
      </c>
      <c r="B7" s="8">
        <v>11.19</v>
      </c>
      <c r="C7" s="8">
        <v>7.85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8">
        <v>18.5</v>
      </c>
      <c r="K7" s="8">
        <v>9.77</v>
      </c>
      <c r="L7" s="9">
        <v>0</v>
      </c>
      <c r="M7" s="9">
        <v>0</v>
      </c>
      <c r="N7" s="9">
        <v>0</v>
      </c>
      <c r="O7" s="9">
        <v>0</v>
      </c>
      <c r="P7" s="8">
        <v>13.2</v>
      </c>
      <c r="Q7" s="8">
        <v>6.84</v>
      </c>
      <c r="R7" s="8">
        <v>0</v>
      </c>
      <c r="S7" s="8">
        <v>0</v>
      </c>
      <c r="T7" s="8">
        <v>0</v>
      </c>
      <c r="U7" s="8">
        <v>0</v>
      </c>
      <c r="V7" s="10">
        <v>17000</v>
      </c>
      <c r="W7" s="12">
        <v>5985</v>
      </c>
      <c r="X7" s="11" t="s">
        <v>37</v>
      </c>
      <c r="Y7" s="11">
        <v>0</v>
      </c>
      <c r="Z7" s="11" t="s">
        <v>37</v>
      </c>
      <c r="AA7" s="11" t="s">
        <v>37</v>
      </c>
    </row>
    <row r="8" spans="1:27" ht="17.100000000000001" customHeight="1" x14ac:dyDescent="0.25">
      <c r="A8" s="7" t="s">
        <v>14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11" t="s">
        <v>37</v>
      </c>
      <c r="W8" s="11" t="s">
        <v>37</v>
      </c>
      <c r="X8" s="11" t="s">
        <v>37</v>
      </c>
      <c r="Y8" s="11" t="s">
        <v>37</v>
      </c>
      <c r="Z8" s="11" t="s">
        <v>37</v>
      </c>
      <c r="AA8" s="11" t="s">
        <v>37</v>
      </c>
    </row>
    <row r="9" spans="1:27" ht="17.100000000000001" customHeight="1" x14ac:dyDescent="0.25">
      <c r="A9" s="7" t="s">
        <v>15</v>
      </c>
      <c r="B9" s="8">
        <v>15.65</v>
      </c>
      <c r="C9" s="8">
        <v>12.52</v>
      </c>
      <c r="D9" s="9">
        <v>0</v>
      </c>
      <c r="E9" s="9">
        <v>0</v>
      </c>
      <c r="F9" s="8">
        <v>0.2</v>
      </c>
      <c r="G9" s="9">
        <v>0</v>
      </c>
      <c r="H9" s="9">
        <v>0</v>
      </c>
      <c r="I9" s="9">
        <v>0</v>
      </c>
      <c r="J9" s="9">
        <v>0</v>
      </c>
      <c r="K9" s="8">
        <v>19.98</v>
      </c>
      <c r="L9" s="9">
        <v>0</v>
      </c>
      <c r="M9" s="9">
        <v>0</v>
      </c>
      <c r="N9" s="9">
        <v>0</v>
      </c>
      <c r="O9" s="9">
        <v>0</v>
      </c>
      <c r="P9" s="8">
        <v>21</v>
      </c>
      <c r="Q9" s="8">
        <v>17.55</v>
      </c>
      <c r="R9" s="8">
        <v>2.5</v>
      </c>
      <c r="S9" s="8">
        <v>0</v>
      </c>
      <c r="T9" s="8">
        <v>0</v>
      </c>
      <c r="U9" s="8">
        <v>0</v>
      </c>
      <c r="V9" s="10">
        <v>35000</v>
      </c>
      <c r="W9" s="12">
        <v>24058.799999999999</v>
      </c>
      <c r="X9" s="11" t="s">
        <v>37</v>
      </c>
      <c r="Y9" s="11" t="s">
        <v>37</v>
      </c>
      <c r="Z9" s="11" t="s">
        <v>37</v>
      </c>
      <c r="AA9" s="11" t="s">
        <v>37</v>
      </c>
    </row>
    <row r="10" spans="1:27" ht="17.100000000000001" customHeight="1" x14ac:dyDescent="0.25">
      <c r="A10" s="7" t="s">
        <v>16</v>
      </c>
      <c r="B10" s="8">
        <v>0.1</v>
      </c>
      <c r="C10" s="8">
        <v>110.38</v>
      </c>
      <c r="D10" s="8">
        <v>0.2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8">
        <v>11</v>
      </c>
      <c r="K10" s="8">
        <v>62.91</v>
      </c>
      <c r="L10" s="8">
        <v>0.25</v>
      </c>
      <c r="M10" s="9">
        <v>0</v>
      </c>
      <c r="N10" s="9">
        <v>0</v>
      </c>
      <c r="O10" s="9">
        <v>0</v>
      </c>
      <c r="P10" s="8">
        <v>18.649999999999999</v>
      </c>
      <c r="Q10" s="8">
        <v>25.11</v>
      </c>
      <c r="R10" s="8">
        <v>0.35</v>
      </c>
      <c r="S10" s="8">
        <v>0</v>
      </c>
      <c r="T10" s="8">
        <v>0</v>
      </c>
      <c r="U10" s="8">
        <v>0</v>
      </c>
      <c r="V10" s="11" t="s">
        <v>37</v>
      </c>
      <c r="W10" s="12">
        <v>74925</v>
      </c>
      <c r="X10" s="12">
        <v>1250</v>
      </c>
      <c r="Y10" s="11" t="s">
        <v>37</v>
      </c>
      <c r="Z10" s="11" t="s">
        <v>37</v>
      </c>
      <c r="AA10" s="11" t="s">
        <v>37</v>
      </c>
    </row>
    <row r="11" spans="1:27" ht="17.100000000000001" customHeight="1" x14ac:dyDescent="0.25">
      <c r="A11" s="7" t="s">
        <v>17</v>
      </c>
      <c r="B11" s="8">
        <v>44.84</v>
      </c>
      <c r="C11" s="8">
        <v>149.07</v>
      </c>
      <c r="D11" s="8">
        <v>0.25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8">
        <v>58.95</v>
      </c>
      <c r="K11" s="8">
        <v>58.86</v>
      </c>
      <c r="L11" s="8">
        <v>4.2</v>
      </c>
      <c r="M11" s="9">
        <v>0</v>
      </c>
      <c r="N11" s="9">
        <v>0</v>
      </c>
      <c r="O11" s="9">
        <v>0</v>
      </c>
      <c r="P11" s="8">
        <v>53.05</v>
      </c>
      <c r="Q11" s="8">
        <v>34.340000000000003</v>
      </c>
      <c r="R11" s="8">
        <v>14.2</v>
      </c>
      <c r="S11" s="8">
        <v>0</v>
      </c>
      <c r="T11" s="8">
        <v>0</v>
      </c>
      <c r="U11" s="8">
        <v>0</v>
      </c>
      <c r="V11" s="10">
        <v>27800</v>
      </c>
      <c r="W11" s="12">
        <v>56982.6</v>
      </c>
      <c r="X11" s="12">
        <v>5150</v>
      </c>
      <c r="Y11" s="12">
        <v>1400</v>
      </c>
      <c r="Z11" s="11" t="s">
        <v>37</v>
      </c>
      <c r="AA11" s="11" t="s">
        <v>37</v>
      </c>
    </row>
    <row r="12" spans="1:27" ht="17.100000000000001" customHeight="1" x14ac:dyDescent="0.25">
      <c r="A12" s="7" t="s">
        <v>18</v>
      </c>
      <c r="B12" s="8">
        <v>109.55</v>
      </c>
      <c r="C12" s="8">
        <v>86.21</v>
      </c>
      <c r="D12" s="8">
        <v>32.549999999999997</v>
      </c>
      <c r="E12" s="8">
        <v>1.75</v>
      </c>
      <c r="F12" s="9">
        <v>0</v>
      </c>
      <c r="G12" s="9">
        <v>0</v>
      </c>
      <c r="H12" s="8">
        <v>0.19</v>
      </c>
      <c r="I12" s="9">
        <v>0</v>
      </c>
      <c r="J12" s="8">
        <v>174.25</v>
      </c>
      <c r="K12" s="8">
        <v>126.45</v>
      </c>
      <c r="L12" s="8">
        <v>3.5</v>
      </c>
      <c r="M12" s="9">
        <v>0</v>
      </c>
      <c r="N12" s="9">
        <v>0</v>
      </c>
      <c r="O12" s="8">
        <v>0.21</v>
      </c>
      <c r="P12" s="8">
        <v>298.55</v>
      </c>
      <c r="Q12" s="8">
        <v>147.02000000000001</v>
      </c>
      <c r="R12" s="8">
        <v>7.7</v>
      </c>
      <c r="S12" s="8">
        <v>1.6</v>
      </c>
      <c r="T12" s="8">
        <v>0.15</v>
      </c>
      <c r="U12" s="8">
        <v>0</v>
      </c>
      <c r="V12" s="10">
        <v>164910</v>
      </c>
      <c r="W12" s="12">
        <f>131040+150</f>
        <v>131190</v>
      </c>
      <c r="X12" s="12">
        <v>5150</v>
      </c>
      <c r="Y12" s="11" t="s">
        <v>37</v>
      </c>
      <c r="Z12" s="11" t="s">
        <v>37</v>
      </c>
      <c r="AA12" s="11" t="s">
        <v>37</v>
      </c>
    </row>
    <row r="13" spans="1:27" ht="17.100000000000001" customHeight="1" x14ac:dyDescent="0.25">
      <c r="A13" s="7" t="s">
        <v>19</v>
      </c>
      <c r="B13" s="8">
        <v>0.04</v>
      </c>
      <c r="C13" s="8">
        <v>0.08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8">
        <v>8.75</v>
      </c>
      <c r="K13" s="8">
        <v>1.31</v>
      </c>
      <c r="L13" s="9">
        <v>0</v>
      </c>
      <c r="M13" s="9">
        <v>0</v>
      </c>
      <c r="N13" s="9">
        <v>0</v>
      </c>
      <c r="O13" s="9">
        <v>0</v>
      </c>
      <c r="P13" s="8">
        <v>0</v>
      </c>
      <c r="Q13" s="8">
        <v>5.13</v>
      </c>
      <c r="R13" s="8">
        <v>0</v>
      </c>
      <c r="S13" s="8">
        <v>0</v>
      </c>
      <c r="T13" s="8">
        <v>0</v>
      </c>
      <c r="U13" s="8">
        <v>0</v>
      </c>
      <c r="V13" s="11" t="s">
        <v>37</v>
      </c>
      <c r="W13" s="11" t="s">
        <v>37</v>
      </c>
      <c r="X13" s="11" t="s">
        <v>37</v>
      </c>
      <c r="Y13" s="11" t="s">
        <v>37</v>
      </c>
      <c r="Z13" s="11" t="s">
        <v>37</v>
      </c>
      <c r="AA13" s="11" t="s">
        <v>37</v>
      </c>
    </row>
    <row r="14" spans="1:27" ht="17.100000000000001" customHeight="1" x14ac:dyDescent="0.25">
      <c r="A14" s="7" t="s">
        <v>20</v>
      </c>
      <c r="B14" s="8">
        <v>106.23</v>
      </c>
      <c r="C14" s="8">
        <v>123.61</v>
      </c>
      <c r="D14" s="8">
        <v>9.35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8">
        <v>96.25</v>
      </c>
      <c r="K14" s="8">
        <v>134.85</v>
      </c>
      <c r="L14" s="8">
        <v>14</v>
      </c>
      <c r="M14" s="9">
        <v>0</v>
      </c>
      <c r="N14" s="9">
        <v>0</v>
      </c>
      <c r="O14" s="9">
        <v>0</v>
      </c>
      <c r="P14" s="8">
        <v>97.44</v>
      </c>
      <c r="Q14" s="8">
        <v>151.16</v>
      </c>
      <c r="R14" s="8">
        <v>17.95</v>
      </c>
      <c r="S14" s="8">
        <v>0</v>
      </c>
      <c r="T14" s="8">
        <v>0</v>
      </c>
      <c r="U14" s="8">
        <v>0</v>
      </c>
      <c r="V14" s="10">
        <v>59500</v>
      </c>
      <c r="W14" s="12">
        <v>120420</v>
      </c>
      <c r="X14" s="12">
        <v>5000</v>
      </c>
      <c r="Y14" s="11" t="s">
        <v>37</v>
      </c>
      <c r="Z14" s="11" t="s">
        <v>37</v>
      </c>
      <c r="AA14" s="11" t="s">
        <v>37</v>
      </c>
    </row>
    <row r="15" spans="1:27" ht="17.100000000000001" customHeight="1" x14ac:dyDescent="0.25">
      <c r="A15" s="7" t="s">
        <v>21</v>
      </c>
      <c r="B15" s="8">
        <v>1.79</v>
      </c>
      <c r="C15" s="8">
        <v>3.99</v>
      </c>
      <c r="D15" s="9">
        <v>0</v>
      </c>
      <c r="E15" s="9">
        <v>0</v>
      </c>
      <c r="F15" s="9">
        <v>0</v>
      </c>
      <c r="G15" s="8">
        <v>0.2</v>
      </c>
      <c r="H15" s="9">
        <v>0</v>
      </c>
      <c r="I15" s="8">
        <v>0.25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8">
        <v>4.05</v>
      </c>
      <c r="Q15" s="8">
        <v>3.51</v>
      </c>
      <c r="R15" s="8">
        <v>0</v>
      </c>
      <c r="S15" s="8">
        <v>0</v>
      </c>
      <c r="T15" s="8">
        <v>0</v>
      </c>
      <c r="U15" s="8">
        <v>0</v>
      </c>
      <c r="V15" s="10">
        <v>5000</v>
      </c>
      <c r="W15" s="12">
        <v>1530</v>
      </c>
      <c r="X15" s="11" t="s">
        <v>37</v>
      </c>
      <c r="Y15" s="11" t="s">
        <v>37</v>
      </c>
      <c r="Z15" s="11" t="s">
        <v>37</v>
      </c>
      <c r="AA15" s="11" t="s">
        <v>37</v>
      </c>
    </row>
    <row r="16" spans="1:27" ht="17.100000000000001" customHeight="1" x14ac:dyDescent="0.25">
      <c r="A16" s="7" t="s">
        <v>22</v>
      </c>
      <c r="B16" s="8">
        <v>4.2</v>
      </c>
      <c r="C16" s="8">
        <v>15.84</v>
      </c>
      <c r="D16" s="8">
        <v>2.75</v>
      </c>
      <c r="E16" s="8">
        <v>0.2</v>
      </c>
      <c r="F16" s="9">
        <v>0</v>
      </c>
      <c r="G16" s="9">
        <v>0</v>
      </c>
      <c r="H16" s="9">
        <v>0</v>
      </c>
      <c r="I16" s="9">
        <v>0</v>
      </c>
      <c r="J16" s="8">
        <v>4.95</v>
      </c>
      <c r="K16" s="8">
        <v>7.65</v>
      </c>
      <c r="L16" s="8">
        <v>1</v>
      </c>
      <c r="M16" s="9">
        <v>0</v>
      </c>
      <c r="N16" s="9">
        <v>0</v>
      </c>
      <c r="O16" s="9">
        <v>0</v>
      </c>
      <c r="P16" s="8">
        <v>4.5</v>
      </c>
      <c r="Q16" s="8">
        <v>27.05</v>
      </c>
      <c r="R16" s="8">
        <v>0.5</v>
      </c>
      <c r="S16" s="8">
        <v>1</v>
      </c>
      <c r="T16" s="8">
        <v>0</v>
      </c>
      <c r="U16" s="8">
        <v>0</v>
      </c>
      <c r="V16" s="10">
        <v>6000</v>
      </c>
      <c r="W16" s="12">
        <v>29070</v>
      </c>
      <c r="X16" s="11" t="s">
        <v>37</v>
      </c>
      <c r="Y16" s="11" t="s">
        <v>37</v>
      </c>
      <c r="Z16" s="11" t="s">
        <v>37</v>
      </c>
      <c r="AA16" s="11" t="s">
        <v>37</v>
      </c>
    </row>
    <row r="17" spans="1:27" ht="17.100000000000001" customHeight="1" x14ac:dyDescent="0.25">
      <c r="A17" s="7" t="s">
        <v>23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8">
        <v>3.5</v>
      </c>
      <c r="K17" s="8">
        <v>16.02</v>
      </c>
      <c r="L17" s="8">
        <v>0.7</v>
      </c>
      <c r="M17" s="9">
        <v>0</v>
      </c>
      <c r="N17" s="8">
        <v>0.4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11" t="s">
        <v>37</v>
      </c>
      <c r="W17" s="11" t="s">
        <v>37</v>
      </c>
      <c r="X17" s="11" t="s">
        <v>37</v>
      </c>
      <c r="Y17" s="11" t="s">
        <v>37</v>
      </c>
      <c r="Z17" s="11" t="s">
        <v>37</v>
      </c>
      <c r="AA17" s="11" t="s">
        <v>37</v>
      </c>
    </row>
    <row r="18" spans="1:27" ht="17.100000000000001" customHeight="1" x14ac:dyDescent="0.25">
      <c r="A18" s="7" t="s">
        <v>24</v>
      </c>
      <c r="B18" s="8">
        <v>113.67</v>
      </c>
      <c r="C18" s="8">
        <v>78.78</v>
      </c>
      <c r="D18" s="8">
        <v>40.35</v>
      </c>
      <c r="E18" s="8">
        <v>1.8</v>
      </c>
      <c r="F18" s="8">
        <v>0.15</v>
      </c>
      <c r="G18" s="8">
        <v>0.2</v>
      </c>
      <c r="H18" s="8">
        <v>0.19</v>
      </c>
      <c r="I18" s="9">
        <v>0</v>
      </c>
      <c r="J18" s="8">
        <v>46.5</v>
      </c>
      <c r="K18" s="8">
        <v>143.82</v>
      </c>
      <c r="L18" s="9">
        <v>0</v>
      </c>
      <c r="M18" s="9">
        <v>0</v>
      </c>
      <c r="N18" s="9">
        <v>0</v>
      </c>
      <c r="O18" s="9">
        <v>0</v>
      </c>
      <c r="P18" s="8">
        <v>136.30000000000001</v>
      </c>
      <c r="Q18" s="8">
        <v>71.88</v>
      </c>
      <c r="R18" s="8">
        <v>45.95</v>
      </c>
      <c r="S18" s="8">
        <v>4.1500000000000004</v>
      </c>
      <c r="T18" s="8">
        <v>0.18</v>
      </c>
      <c r="U18" s="8">
        <v>0</v>
      </c>
      <c r="V18" s="10">
        <v>86500</v>
      </c>
      <c r="W18" s="12">
        <f>53052+100</f>
        <v>53152</v>
      </c>
      <c r="X18" s="12">
        <v>15150</v>
      </c>
      <c r="Y18" s="12">
        <v>150</v>
      </c>
      <c r="Z18" s="12">
        <v>100</v>
      </c>
      <c r="AA18" s="11" t="s">
        <v>37</v>
      </c>
    </row>
    <row r="19" spans="1:27" ht="17.100000000000001" customHeight="1" x14ac:dyDescent="0.25">
      <c r="A19" s="7" t="s">
        <v>25</v>
      </c>
      <c r="B19" s="8">
        <v>107.15</v>
      </c>
      <c r="C19" s="8">
        <v>170.44</v>
      </c>
      <c r="D19" s="8">
        <v>21.6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8">
        <v>179.35</v>
      </c>
      <c r="K19" s="8">
        <v>99.72</v>
      </c>
      <c r="L19" s="8">
        <v>59.65</v>
      </c>
      <c r="M19" s="8">
        <v>1.5</v>
      </c>
      <c r="N19" s="9">
        <v>0</v>
      </c>
      <c r="O19" s="8">
        <v>0.25</v>
      </c>
      <c r="P19" s="8">
        <v>243.8</v>
      </c>
      <c r="Q19" s="8">
        <v>101.39</v>
      </c>
      <c r="R19" s="8">
        <v>42.25</v>
      </c>
      <c r="S19" s="8">
        <v>0</v>
      </c>
      <c r="T19" s="8">
        <v>0</v>
      </c>
      <c r="U19" s="8">
        <v>0</v>
      </c>
      <c r="V19" s="10">
        <v>55645</v>
      </c>
      <c r="W19" s="12">
        <v>414389</v>
      </c>
      <c r="X19" s="11" t="s">
        <v>37</v>
      </c>
      <c r="Y19" s="11" t="s">
        <v>37</v>
      </c>
      <c r="Z19" s="11" t="s">
        <v>37</v>
      </c>
      <c r="AA19" s="11" t="s">
        <v>37</v>
      </c>
    </row>
    <row r="20" spans="1:27" ht="17.100000000000001" customHeight="1" x14ac:dyDescent="0.25">
      <c r="A20" s="7" t="s">
        <v>26</v>
      </c>
      <c r="B20" s="8">
        <v>36.15</v>
      </c>
      <c r="C20" s="8">
        <v>143.16999999999999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8">
        <v>271.85000000000002</v>
      </c>
      <c r="K20" s="8">
        <v>372.56</v>
      </c>
      <c r="L20" s="8">
        <v>57.2</v>
      </c>
      <c r="M20" s="9">
        <v>0</v>
      </c>
      <c r="N20" s="9">
        <v>0</v>
      </c>
      <c r="O20" s="9">
        <v>0</v>
      </c>
      <c r="P20" s="8">
        <v>62.51</v>
      </c>
      <c r="Q20" s="8">
        <v>28.85</v>
      </c>
      <c r="R20" s="8">
        <v>3.5</v>
      </c>
      <c r="S20" s="8">
        <v>0</v>
      </c>
      <c r="T20" s="8">
        <v>0</v>
      </c>
      <c r="U20" s="8">
        <v>0</v>
      </c>
      <c r="V20" s="10">
        <v>45000</v>
      </c>
      <c r="W20" s="12">
        <v>107354</v>
      </c>
      <c r="X20" s="11" t="s">
        <v>37</v>
      </c>
      <c r="Y20" s="11" t="s">
        <v>37</v>
      </c>
      <c r="Z20" s="11" t="s">
        <v>37</v>
      </c>
      <c r="AA20" s="11" t="s">
        <v>37</v>
      </c>
    </row>
    <row r="21" spans="1:27" ht="17.100000000000001" customHeight="1" x14ac:dyDescent="0.25">
      <c r="A21" s="7" t="s">
        <v>27</v>
      </c>
      <c r="B21" s="8">
        <v>12</v>
      </c>
      <c r="C21" s="8">
        <v>11.95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8">
        <v>17.850000000000001</v>
      </c>
      <c r="K21" s="8">
        <v>10.89</v>
      </c>
      <c r="L21" s="9">
        <v>0</v>
      </c>
      <c r="M21" s="9">
        <v>0</v>
      </c>
      <c r="N21" s="9">
        <v>0</v>
      </c>
      <c r="O21" s="9">
        <v>0</v>
      </c>
      <c r="P21" s="8">
        <v>21.4</v>
      </c>
      <c r="Q21" s="8">
        <v>13.86</v>
      </c>
      <c r="R21" s="8">
        <v>0</v>
      </c>
      <c r="S21" s="8">
        <v>0</v>
      </c>
      <c r="T21" s="8">
        <v>0</v>
      </c>
      <c r="U21" s="8">
        <v>0</v>
      </c>
      <c r="V21" s="10">
        <v>17445</v>
      </c>
      <c r="W21" s="12">
        <v>14685.6</v>
      </c>
      <c r="X21" s="12">
        <v>50</v>
      </c>
      <c r="Y21" s="11" t="s">
        <v>37</v>
      </c>
      <c r="Z21" s="11" t="s">
        <v>37</v>
      </c>
      <c r="AA21" s="11" t="s">
        <v>37</v>
      </c>
    </row>
    <row r="22" spans="1:27" ht="17.100000000000001" customHeight="1" x14ac:dyDescent="0.25">
      <c r="A22" s="7" t="s">
        <v>28</v>
      </c>
      <c r="B22" s="8">
        <v>9.32</v>
      </c>
      <c r="C22" s="8">
        <v>17.57</v>
      </c>
      <c r="D22" s="9">
        <v>0</v>
      </c>
      <c r="E22" s="9">
        <v>0</v>
      </c>
      <c r="F22" s="8">
        <v>0.85</v>
      </c>
      <c r="G22" s="9">
        <v>0</v>
      </c>
      <c r="H22" s="9">
        <v>0</v>
      </c>
      <c r="I22" s="9">
        <v>0</v>
      </c>
      <c r="J22" s="8">
        <v>5.6</v>
      </c>
      <c r="K22" s="8">
        <v>9.86</v>
      </c>
      <c r="L22" s="9">
        <v>0</v>
      </c>
      <c r="M22" s="9">
        <v>0</v>
      </c>
      <c r="N22" s="9">
        <v>0</v>
      </c>
      <c r="O22" s="9">
        <v>0</v>
      </c>
      <c r="P22" s="8">
        <v>10.050000000000001</v>
      </c>
      <c r="Q22" s="8">
        <v>9.77</v>
      </c>
      <c r="R22" s="8">
        <v>0.6</v>
      </c>
      <c r="S22" s="8">
        <v>0</v>
      </c>
      <c r="T22" s="8">
        <v>0</v>
      </c>
      <c r="U22" s="8">
        <v>0</v>
      </c>
      <c r="V22" s="12">
        <v>14250</v>
      </c>
      <c r="W22" s="12">
        <v>18750</v>
      </c>
      <c r="X22" s="12">
        <v>1000</v>
      </c>
      <c r="Y22" s="11" t="s">
        <v>37</v>
      </c>
      <c r="Z22" s="11" t="s">
        <v>37</v>
      </c>
      <c r="AA22" s="11" t="s">
        <v>37</v>
      </c>
    </row>
    <row r="23" spans="1:27" ht="17.100000000000001" customHeight="1" x14ac:dyDescent="0.25">
      <c r="A23" s="7" t="s">
        <v>29</v>
      </c>
      <c r="B23" s="8">
        <v>507.1</v>
      </c>
      <c r="C23" s="8">
        <v>90.14</v>
      </c>
      <c r="D23" s="8">
        <v>145.19999999999999</v>
      </c>
      <c r="E23" s="8">
        <v>0.8</v>
      </c>
      <c r="F23" s="8">
        <v>0.75</v>
      </c>
      <c r="G23" s="9">
        <v>0</v>
      </c>
      <c r="H23" s="9">
        <v>0</v>
      </c>
      <c r="I23" s="9">
        <v>0</v>
      </c>
      <c r="J23" s="8">
        <v>652.35</v>
      </c>
      <c r="K23" s="8">
        <v>113.09</v>
      </c>
      <c r="L23" s="8">
        <v>170.6</v>
      </c>
      <c r="M23" s="9">
        <v>0</v>
      </c>
      <c r="N23" s="9">
        <v>0</v>
      </c>
      <c r="O23" s="9">
        <v>0</v>
      </c>
      <c r="P23" s="8">
        <v>563.75</v>
      </c>
      <c r="Q23" s="8">
        <v>119.28</v>
      </c>
      <c r="R23" s="8">
        <v>183.2</v>
      </c>
      <c r="S23" s="8">
        <v>1.75</v>
      </c>
      <c r="T23" s="8">
        <v>0</v>
      </c>
      <c r="U23" s="8">
        <v>0</v>
      </c>
      <c r="V23" s="12">
        <v>231000</v>
      </c>
      <c r="W23" s="12">
        <v>59635</v>
      </c>
      <c r="X23" s="12">
        <v>1500</v>
      </c>
      <c r="Y23" s="12">
        <v>25300</v>
      </c>
      <c r="Z23" s="11" t="s">
        <v>37</v>
      </c>
      <c r="AA23" s="11" t="s">
        <v>37</v>
      </c>
    </row>
    <row r="24" spans="1:27" ht="17.100000000000001" customHeight="1" x14ac:dyDescent="0.25">
      <c r="A24" s="7" t="s">
        <v>30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11" t="s">
        <v>37</v>
      </c>
      <c r="W24" s="11" t="s">
        <v>37</v>
      </c>
      <c r="X24" s="11" t="s">
        <v>37</v>
      </c>
      <c r="Y24" s="11" t="s">
        <v>37</v>
      </c>
      <c r="Z24" s="11" t="s">
        <v>37</v>
      </c>
      <c r="AA24" s="11" t="s">
        <v>37</v>
      </c>
    </row>
    <row r="25" spans="1:27" ht="17.100000000000001" customHeight="1" x14ac:dyDescent="0.25">
      <c r="A25" s="13" t="s">
        <v>31</v>
      </c>
      <c r="B25" s="16">
        <v>1195.49</v>
      </c>
      <c r="C25" s="16">
        <v>1274</v>
      </c>
      <c r="D25" s="16">
        <v>550.65</v>
      </c>
      <c r="E25" s="16">
        <v>4.55</v>
      </c>
      <c r="F25" s="16">
        <v>2.2000000000000002</v>
      </c>
      <c r="G25" s="16">
        <v>1.55</v>
      </c>
      <c r="H25" s="16">
        <v>0.41</v>
      </c>
      <c r="I25" s="16">
        <v>0.5</v>
      </c>
      <c r="J25" s="16">
        <v>1766.5</v>
      </c>
      <c r="K25" s="16">
        <v>1448.43</v>
      </c>
      <c r="L25" s="16">
        <v>591.1</v>
      </c>
      <c r="M25" s="16">
        <v>1.5</v>
      </c>
      <c r="N25" s="16">
        <v>0.4</v>
      </c>
      <c r="O25" s="16">
        <v>0.46</v>
      </c>
      <c r="P25" s="14">
        <v>1855.49</v>
      </c>
      <c r="Q25" s="14">
        <v>1081.0999999999999</v>
      </c>
      <c r="R25" s="14">
        <v>675.25</v>
      </c>
      <c r="S25" s="14">
        <v>8.4</v>
      </c>
      <c r="T25" s="14">
        <v>0.33</v>
      </c>
      <c r="U25" s="14">
        <v>0.9</v>
      </c>
      <c r="V25" s="15">
        <f t="shared" ref="V25:AA25" si="0">SUM(V5:V24)</f>
        <v>860880</v>
      </c>
      <c r="W25" s="15">
        <f t="shared" si="0"/>
        <v>1201800.8</v>
      </c>
      <c r="X25" s="15">
        <f t="shared" si="0"/>
        <v>103550</v>
      </c>
      <c r="Y25" s="15">
        <f t="shared" si="0"/>
        <v>27700</v>
      </c>
      <c r="Z25" s="15">
        <f t="shared" si="0"/>
        <v>100</v>
      </c>
      <c r="AA25" s="15">
        <f t="shared" si="0"/>
        <v>200</v>
      </c>
    </row>
    <row r="26" spans="1:27" ht="12.75" customHeight="1" x14ac:dyDescent="0.25">
      <c r="A26" s="5" t="s">
        <v>40</v>
      </c>
    </row>
    <row r="27" spans="1:27" ht="12.75" customHeight="1" x14ac:dyDescent="0.25"/>
    <row r="28" spans="1:27" ht="12.75" customHeight="1" x14ac:dyDescent="0.25"/>
    <row r="29" spans="1:27" ht="12.75" customHeight="1" x14ac:dyDescent="0.25"/>
    <row r="30" spans="1:27" ht="12.75" customHeight="1" x14ac:dyDescent="0.25"/>
    <row r="31" spans="1:27" ht="12.75" customHeight="1" x14ac:dyDescent="0.25"/>
    <row r="32" spans="1:27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</sheetData>
  <mergeCells count="6">
    <mergeCell ref="A3:A4"/>
    <mergeCell ref="B3:I3"/>
    <mergeCell ref="Z2:AA2"/>
    <mergeCell ref="V3:AA3"/>
    <mergeCell ref="J3:O3"/>
    <mergeCell ref="P3:U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2023-10-23T09:09:19Z</dcterms:modified>
</cp:coreProperties>
</file>